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updateLinks="never" autoCompressPictures="0"/>
  <mc:AlternateContent xmlns:mc="http://schemas.openxmlformats.org/markup-compatibility/2006">
    <mc:Choice Requires="x15">
      <x15ac:absPath xmlns:x15ac="http://schemas.microsoft.com/office/spreadsheetml/2010/11/ac" url="W:\DezernatIII\63\_IGM\IGM_Aktuell Gebäudeservice Allgemein\03 Ausschreibungen\Ausschreibung  Unterhaltsreinigung\2026\Allgemeine Unterlagen\"/>
    </mc:Choice>
  </mc:AlternateContent>
  <xr:revisionPtr revIDLastSave="0" documentId="13_ncr:1_{B4B76AA9-A00B-429E-8C03-14C95CC37B7A}" xr6:coauthVersionLast="47" xr6:coauthVersionMax="47" xr10:uidLastSave="{00000000-0000-0000-0000-000000000000}"/>
  <bookViews>
    <workbookView xWindow="-108" yWindow="-108" windowWidth="17700" windowHeight="12456" tabRatio="677" xr2:uid="{00000000-000D-0000-FFFF-FFFF00000000}"/>
  </bookViews>
  <sheets>
    <sheet name="Verrechenbare Tage" sheetId="8" r:id="rId1"/>
    <sheet name="Schultage" sheetId="24" r:id="rId2"/>
  </sheets>
  <externalReferences>
    <externalReference r:id="rId3"/>
  </externalReferences>
  <definedNames>
    <definedName name="AfA_Wert">#REF!</definedName>
    <definedName name="afa_wert2">#REF!</definedName>
    <definedName name="Excel_17">#REF!</definedName>
    <definedName name="Excel_BuiltIn__FilterDatabase_16">#REF!</definedName>
    <definedName name="GWG_Betrag">#REF!</definedName>
    <definedName name="GWG_Wert">#REF!</definedName>
    <definedName name="Kalkulation">#REF!</definedName>
    <definedName name="Unterhaltsreinigung_16">#REF!</definedName>
    <definedName name="Währung">[1]Währung!$B$4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" i="24" l="1"/>
  <c r="F53" i="8"/>
  <c r="F52" i="8"/>
  <c r="C8" i="24"/>
  <c r="C9" i="24"/>
  <c r="C10" i="24"/>
  <c r="C11" i="24"/>
  <c r="C12" i="24"/>
  <c r="C7" i="24"/>
  <c r="C51" i="8"/>
  <c r="E7" i="24" l="1"/>
  <c r="J7" i="24"/>
  <c r="K7" i="24" s="1"/>
  <c r="D12" i="24"/>
  <c r="E12" i="24" s="1"/>
  <c r="D11" i="24"/>
  <c r="E11" i="24" s="1"/>
  <c r="D10" i="24"/>
  <c r="E10" i="24" s="1"/>
  <c r="D9" i="24"/>
  <c r="E9" i="24" s="1"/>
  <c r="D8" i="24"/>
  <c r="E8" i="24" s="1"/>
  <c r="F12" i="24"/>
  <c r="F11" i="24"/>
  <c r="F10" i="24"/>
  <c r="F9" i="24"/>
  <c r="F8" i="24"/>
  <c r="J9" i="24" l="1"/>
  <c r="J8" i="24"/>
  <c r="K8" i="24" s="1"/>
  <c r="J10" i="24"/>
  <c r="K10" i="24" s="1"/>
  <c r="J12" i="24"/>
  <c r="J11" i="24"/>
  <c r="K9" i="24"/>
  <c r="C24" i="8"/>
  <c r="D53" i="8" s="1"/>
  <c r="C52" i="8"/>
  <c r="C53" i="8"/>
  <c r="C54" i="8"/>
  <c r="F54" i="8" s="1"/>
  <c r="C55" i="8"/>
  <c r="C56" i="8"/>
  <c r="F56" i="8" s="1"/>
  <c r="C57" i="8"/>
  <c r="F57" i="8" s="1"/>
  <c r="F55" i="8"/>
  <c r="G50" i="8"/>
  <c r="I50" i="8" s="1"/>
  <c r="J50" i="8" s="1"/>
  <c r="D56" i="8"/>
  <c r="D57" i="8"/>
  <c r="C44" i="8"/>
  <c r="E52" i="8" s="1"/>
  <c r="K11" i="24" l="1"/>
  <c r="K12" i="24"/>
  <c r="G56" i="8"/>
  <c r="I56" i="8" s="1"/>
  <c r="J56" i="8" s="1"/>
  <c r="G57" i="8"/>
  <c r="I57" i="8" s="1"/>
  <c r="E53" i="8"/>
  <c r="G53" i="8" s="1"/>
  <c r="I53" i="8" s="1"/>
  <c r="D52" i="8"/>
  <c r="G52" i="8" s="1"/>
  <c r="I52" i="8" s="1"/>
  <c r="D55" i="8"/>
  <c r="D54" i="8"/>
  <c r="D51" i="8"/>
  <c r="E51" i="8"/>
  <c r="E55" i="8"/>
  <c r="G55" i="8" s="1"/>
  <c r="I55" i="8" s="1"/>
  <c r="E54" i="8"/>
  <c r="G51" i="8" l="1"/>
  <c r="J57" i="8"/>
  <c r="J53" i="8"/>
  <c r="J52" i="8"/>
  <c r="G54" i="8"/>
  <c r="J55" i="8"/>
  <c r="I54" i="8" l="1"/>
  <c r="J54" i="8" s="1"/>
  <c r="I51" i="8"/>
  <c r="J51" i="8" s="1"/>
</calcChain>
</file>

<file path=xl/sharedStrings.xml><?xml version="1.0" encoding="utf-8"?>
<sst xmlns="http://schemas.openxmlformats.org/spreadsheetml/2006/main" count="82" uniqueCount="71">
  <si>
    <t>Jahrestage</t>
  </si>
  <si>
    <t>Sonntage</t>
  </si>
  <si>
    <t>Ermittlung von verrechenbaren Tagen</t>
  </si>
  <si>
    <t>Feste Feiertage!</t>
  </si>
  <si>
    <t>Feiertage</t>
  </si>
  <si>
    <t>Wochentage</t>
  </si>
  <si>
    <t>Himmelfahrt</t>
  </si>
  <si>
    <t>Karfreitag</t>
  </si>
  <si>
    <t>Ostermontag</t>
  </si>
  <si>
    <t>Pfingstmontag</t>
  </si>
  <si>
    <t>Freitag</t>
  </si>
  <si>
    <t>Montag</t>
  </si>
  <si>
    <t>Fronleichnam</t>
  </si>
  <si>
    <t>Donnerstag</t>
  </si>
  <si>
    <t>Buß- &amp; Bettag</t>
  </si>
  <si>
    <t>Mittwoch</t>
  </si>
  <si>
    <t>Variable Feiertage!</t>
  </si>
  <si>
    <t>Feiertage welche generell auf einen Sonntag fallen (Ostersonntag, Pfingstsonntag) dürfen in dieser Aufstellung</t>
  </si>
  <si>
    <t>nicht gesondert berücksichtigt werden, diese sind bereits in den Sonntagen (52 pro Jahr) enthalten.</t>
  </si>
  <si>
    <t>Neujahr</t>
  </si>
  <si>
    <t>Heilige Drei Könige</t>
  </si>
  <si>
    <t>Maifeiertag</t>
  </si>
  <si>
    <t>Tag der dt. Einheit</t>
  </si>
  <si>
    <t>Allerheiligen</t>
  </si>
  <si>
    <t>1. Weihnachtsft.</t>
  </si>
  <si>
    <t>2. Weihnachtsft.</t>
  </si>
  <si>
    <t>Mariä Himmelfahrt</t>
  </si>
  <si>
    <t>Reformationstag</t>
  </si>
  <si>
    <t>Reinigungstage/
Woche</t>
  </si>
  <si>
    <t>Tage pro Jahr</t>
  </si>
  <si>
    <t>Abzüglich</t>
  </si>
  <si>
    <t>Verrechenbare Tage</t>
  </si>
  <si>
    <t>Feste 
Feiertage*</t>
  </si>
  <si>
    <t>* Je nach Reinigungstagen variirt die Anzahl der festen Feiertage. Dies kann individuell berechnet werden.</t>
  </si>
  <si>
    <t>Variable 
Feiertage**</t>
  </si>
  <si>
    <t>Zahl der variablen Feiertage X Reinigungshäufigkeit</t>
  </si>
  <si>
    <t>7 Wochentage</t>
  </si>
  <si>
    <t>*** Feiertage werden nicht berücksichtigt, da sie in der Regel vor- oder Nachbearbeitet werden.</t>
  </si>
  <si>
    <t>2 (***)</t>
  </si>
  <si>
    <t>1 (***)</t>
  </si>
  <si>
    <t>(außer bei der 7-tägigen Reinigung) den Sonntagen</t>
  </si>
  <si>
    <t>(außer bei der 6-tägigen Reinigung) den Samstagen</t>
  </si>
  <si>
    <t>den variablen Feiertagen</t>
  </si>
  <si>
    <t>den festen Feiertagen</t>
  </si>
  <si>
    <t>individuelle
Schließzeiten/
Brückentage</t>
  </si>
  <si>
    <t>Die verrechenbaren Tage sind die Tage, die mit dem Auftraggeber als abrechenbare Tage vereinbart sind.</t>
  </si>
  <si>
    <t>Verrechenbare 
Tage
Jahr</t>
  </si>
  <si>
    <t>Verrechenbare 
Tage
Monat</t>
  </si>
  <si>
    <t>Heiligabend</t>
  </si>
  <si>
    <t>Sylvester</t>
  </si>
  <si>
    <t>Die zu verrechnenden Feiertage werden wie folgt auf den jeweiligen Rhythmus verteilt:</t>
  </si>
  <si>
    <t>Anzahl der Feiertage X Reinigungshäufigkeit</t>
  </si>
  <si>
    <t>Anzahl der Werktage (5Tage)</t>
  </si>
  <si>
    <t>Die zu verrechnenden Feiertage werden anteilsmäßig wie folgt ermittelt:</t>
  </si>
  <si>
    <t>Die Zahl der Feiertage, die stets auf eine  Wochentag (Baden-Württemberg):</t>
  </si>
  <si>
    <t>Es wurden 7 Feiertage berücksichtigt, die auf sämtliche Wochentage Montag bis Sonntag fallen können.</t>
  </si>
  <si>
    <t>Es wurden 5 Feiertage berücksichtigt, die auf die 5 Tagewoche Montag bis Freitag fallen.</t>
  </si>
  <si>
    <t>Freie Tage</t>
  </si>
  <si>
    <t>Feste</t>
  </si>
  <si>
    <t>Variable</t>
  </si>
  <si>
    <t>Verrechenbare Tage/Jahr</t>
  </si>
  <si>
    <t>Verrechenbare Tage/Monat</t>
  </si>
  <si>
    <t>Ferientage</t>
  </si>
  <si>
    <t>Zwi-Sum.</t>
  </si>
  <si>
    <t>Donnertag</t>
  </si>
  <si>
    <t>Zuzüglich</t>
  </si>
  <si>
    <t>individuelle
Sonderöffnungszeiten (Jahr)</t>
  </si>
  <si>
    <t>= Reinigung letzter Ferientag</t>
  </si>
  <si>
    <r>
      <t>Berechnung der</t>
    </r>
    <r>
      <rPr>
        <b/>
        <sz val="11"/>
        <color indexed="30"/>
        <rFont val="Gadugi"/>
        <family val="2"/>
      </rPr>
      <t xml:space="preserve"> verrechenbaren Tagen</t>
    </r>
    <r>
      <rPr>
        <b/>
        <sz val="11"/>
        <color indexed="8"/>
        <rFont val="Gadugi"/>
        <family val="2"/>
      </rPr>
      <t xml:space="preserve"> (Baden-Württemberg)</t>
    </r>
  </si>
  <si>
    <r>
      <t xml:space="preserve">Arbeitsfreie 
Werktage
</t>
    </r>
    <r>
      <rPr>
        <sz val="8"/>
        <color indexed="8"/>
        <rFont val="Gadugi"/>
        <family val="2"/>
      </rPr>
      <t>(auch Samstag)</t>
    </r>
  </si>
  <si>
    <t>Durchschnitt der Ferientage 2024 - 2027): 60,25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</si>
</sst>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&quot; €&quot;_-;\-* #,##0.00&quot; €&quot;_-;_-* \-??&quot; €&quot;_-;_-@_-"/>
  </numFmts>
  <fonts count="1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b/>
      <sz val="22"/>
      <color rgb="FFC00000"/>
      <name val="Gadugi"/>
      <family val="2"/>
    </font>
    <font>
      <b/>
      <sz val="22"/>
      <color indexed="8"/>
      <name val="Gadugi"/>
      <family val="2"/>
    </font>
    <font>
      <b/>
      <sz val="11"/>
      <color indexed="8"/>
      <name val="Gadugi"/>
      <family val="2"/>
    </font>
    <font>
      <sz val="11"/>
      <color indexed="8"/>
      <name val="Gadugi"/>
      <family val="2"/>
    </font>
    <font>
      <sz val="11"/>
      <color rgb="FF0070C0"/>
      <name val="Gadugi"/>
      <family val="2"/>
    </font>
    <font>
      <b/>
      <sz val="11"/>
      <color rgb="FF0070C0"/>
      <name val="Gadugi"/>
      <family val="2"/>
    </font>
    <font>
      <b/>
      <sz val="11"/>
      <color indexed="30"/>
      <name val="Gadugi"/>
      <family val="2"/>
    </font>
    <font>
      <sz val="8"/>
      <color indexed="8"/>
      <name val="Gadugi"/>
      <family val="2"/>
    </font>
    <font>
      <b/>
      <u/>
      <sz val="11"/>
      <color indexed="8"/>
      <name val="Gadugi"/>
      <family val="2"/>
    </font>
    <font>
      <u/>
      <sz val="11"/>
      <color indexed="8"/>
      <name val="Gadugi"/>
      <family val="2"/>
    </font>
    <font>
      <sz val="11"/>
      <color theme="0" tint="-0.499984740745262"/>
      <name val="Gadug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165" fontId="2" fillId="0" borderId="0" applyFill="0" applyBorder="0" applyAlignment="0" applyProtection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1" xfId="0" applyFont="1" applyBorder="1"/>
    <xf numFmtId="0" fontId="11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0" fillId="0" borderId="4" xfId="0" applyFont="1" applyBorder="1"/>
    <xf numFmtId="0" fontId="11" fillId="2" borderId="4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0" xfId="0" applyFont="1" applyAlignment="1">
      <alignment horizontal="left"/>
    </xf>
    <xf numFmtId="0" fontId="10" fillId="0" borderId="8" xfId="0" applyFont="1" applyBorder="1" applyAlignment="1">
      <alignment horizontal="center"/>
    </xf>
    <xf numFmtId="2" fontId="10" fillId="0" borderId="8" xfId="0" applyNumberFormat="1" applyFont="1" applyBorder="1" applyAlignment="1">
      <alignment horizontal="center"/>
    </xf>
    <xf numFmtId="2" fontId="17" fillId="0" borderId="1" xfId="0" applyNumberFormat="1" applyFont="1" applyBorder="1" applyAlignment="1">
      <alignment horizontal="center"/>
    </xf>
    <xf numFmtId="0" fontId="10" fillId="0" borderId="0" xfId="0" quotePrefix="1" applyFont="1"/>
    <xf numFmtId="1" fontId="10" fillId="0" borderId="0" xfId="0" applyNumberFormat="1" applyFont="1"/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</cellXfs>
  <cellStyles count="19"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Dezimal 2" xfId="4" xr:uid="{00000000-0005-0000-0000-000004000000}"/>
    <cellStyle name="Dezimal 2 2" xfId="14" xr:uid="{619ABB08-6A05-4817-99C1-FFDCA1B84721}"/>
    <cellStyle name="Euro" xfId="1" xr:uid="{00000000-0005-0000-0000-000005000000}"/>
    <cellStyle name="Link" xfId="5" builtinId="8" hidden="1"/>
    <cellStyle name="Link" xfId="7" builtinId="8" hidden="1"/>
    <cellStyle name="Link" xfId="9" builtinId="8" hidden="1"/>
    <cellStyle name="Link" xfId="11" builtinId="8" hidden="1"/>
    <cellStyle name="Prozent 2" xfId="16" xr:uid="{4AD79603-4AB8-45DA-85DF-D09D4EB01D0E}"/>
    <cellStyle name="Standard" xfId="0" builtinId="0"/>
    <cellStyle name="Standard 2" xfId="2" xr:uid="{00000000-0005-0000-0000-00000C000000}"/>
    <cellStyle name="Standard 2 2" xfId="18" xr:uid="{B44B6872-987D-482A-ABA8-CFE5DB7070B5}"/>
    <cellStyle name="Standard 3" xfId="3" xr:uid="{00000000-0005-0000-0000-00000D000000}"/>
    <cellStyle name="Standard 3 2" xfId="13" xr:uid="{0AE84426-B510-41C5-9249-3721619ABE00}"/>
    <cellStyle name="Währung 2" xfId="15" xr:uid="{ACB1DEF8-920D-44D0-BCEE-11E5A78F1070}"/>
    <cellStyle name="Währung 2 2" xfId="17" xr:uid="{50DBB6E2-BB07-4C10-A599-BE4BB24CA32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658091</xdr:colOff>
      <xdr:row>18</xdr:row>
      <xdr:rowOff>129886</xdr:rowOff>
    </xdr:from>
    <xdr:to>
      <xdr:col>11</xdr:col>
      <xdr:colOff>364551</xdr:colOff>
      <xdr:row>37</xdr:row>
      <xdr:rowOff>112568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CC7BBD4-A4D7-4A4D-A91E-429AC7F6F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0" y="3827318"/>
          <a:ext cx="3533778" cy="33597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rstenkohn\Documents\Sync%20Dateien\VERTRIEB\Abl&#228;ufe%20Technik_Systeme%20GBR\Abl&#228;ufe%20in%20der%20GBR\Formbl&#228;tter%20NEU\Vorlagen\Geb&#228;udereinigung%20Kalkulation%20Version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inführung"/>
      <sheetName val="Flächeneingabe"/>
      <sheetName val="Übersicht"/>
      <sheetName val="AfA-GWG"/>
      <sheetName val="Angebots-Budgetdaten"/>
      <sheetName val="Kalendarium"/>
      <sheetName val="Leistungswerte"/>
      <sheetName val="Ansicht"/>
      <sheetName val="Währ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B4" t="str">
            <v>Euro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1"/>
  <sheetViews>
    <sheetView showGridLines="0" tabSelected="1" zoomScale="110" zoomScaleNormal="110" zoomScalePageLayoutView="150" workbookViewId="0">
      <pane ySplit="1" topLeftCell="A2" activePane="bottomLeft" state="frozen"/>
      <selection pane="bottomLeft" activeCell="F56" sqref="F56"/>
    </sheetView>
  </sheetViews>
  <sheetFormatPr baseColWidth="10" defaultColWidth="11.44140625" defaultRowHeight="13.8" x14ac:dyDescent="0.25"/>
  <cols>
    <col min="1" max="1" width="17.44140625" style="4" customWidth="1"/>
    <col min="2" max="2" width="22.33203125" style="4" customWidth="1"/>
    <col min="3" max="6" width="11.44140625" style="4"/>
    <col min="7" max="7" width="19" style="4" bestFit="1" customWidth="1"/>
    <col min="8" max="8" width="14.88671875" style="4" customWidth="1"/>
    <col min="9" max="9" width="16.88671875" style="4" customWidth="1"/>
    <col min="10" max="10" width="14.33203125" style="4" bestFit="1" customWidth="1"/>
    <col min="11" max="16384" width="11.44140625" style="4"/>
  </cols>
  <sheetData>
    <row r="1" spans="1:1" s="2" customFormat="1" ht="52.5" customHeight="1" x14ac:dyDescent="0.5">
      <c r="A1" s="1" t="s">
        <v>2</v>
      </c>
    </row>
    <row r="3" spans="1:1" x14ac:dyDescent="0.25">
      <c r="A3" s="3" t="s">
        <v>31</v>
      </c>
    </row>
    <row r="4" spans="1:1" x14ac:dyDescent="0.25">
      <c r="A4" s="4" t="s">
        <v>45</v>
      </c>
    </row>
    <row r="5" spans="1:1" x14ac:dyDescent="0.25">
      <c r="A5" s="4" t="s">
        <v>30</v>
      </c>
    </row>
    <row r="6" spans="1:1" x14ac:dyDescent="0.25">
      <c r="A6" s="4" t="s">
        <v>40</v>
      </c>
    </row>
    <row r="7" spans="1:1" x14ac:dyDescent="0.25">
      <c r="A7" s="4" t="s">
        <v>41</v>
      </c>
    </row>
    <row r="8" spans="1:1" x14ac:dyDescent="0.25">
      <c r="A8" s="4" t="s">
        <v>43</v>
      </c>
    </row>
    <row r="9" spans="1:1" x14ac:dyDescent="0.25">
      <c r="A9" s="4" t="s">
        <v>42</v>
      </c>
    </row>
    <row r="12" spans="1:1" x14ac:dyDescent="0.25">
      <c r="A12" s="3" t="s">
        <v>3</v>
      </c>
    </row>
    <row r="13" spans="1:1" ht="6.75" customHeight="1" x14ac:dyDescent="0.25"/>
    <row r="14" spans="1:1" x14ac:dyDescent="0.25">
      <c r="A14" s="4" t="s">
        <v>54</v>
      </c>
    </row>
    <row r="16" spans="1:1" ht="6.75" customHeight="1" x14ac:dyDescent="0.25"/>
    <row r="17" spans="1:3" x14ac:dyDescent="0.25">
      <c r="A17" s="3" t="s">
        <v>4</v>
      </c>
      <c r="B17" s="3" t="s">
        <v>5</v>
      </c>
      <c r="C17" s="5"/>
    </row>
    <row r="18" spans="1:3" x14ac:dyDescent="0.25">
      <c r="A18" s="6" t="s">
        <v>6</v>
      </c>
      <c r="B18" s="6" t="s">
        <v>64</v>
      </c>
      <c r="C18" s="7">
        <v>1</v>
      </c>
    </row>
    <row r="19" spans="1:3" x14ac:dyDescent="0.25">
      <c r="A19" s="6" t="s">
        <v>7</v>
      </c>
      <c r="B19" s="6" t="s">
        <v>10</v>
      </c>
      <c r="C19" s="7">
        <v>1</v>
      </c>
    </row>
    <row r="20" spans="1:3" x14ac:dyDescent="0.25">
      <c r="A20" s="6" t="s">
        <v>8</v>
      </c>
      <c r="B20" s="6" t="s">
        <v>11</v>
      </c>
      <c r="C20" s="7">
        <v>1</v>
      </c>
    </row>
    <row r="21" spans="1:3" x14ac:dyDescent="0.25">
      <c r="A21" s="6" t="s">
        <v>9</v>
      </c>
      <c r="B21" s="6" t="s">
        <v>11</v>
      </c>
      <c r="C21" s="7">
        <v>1</v>
      </c>
    </row>
    <row r="22" spans="1:3" x14ac:dyDescent="0.25">
      <c r="A22" s="6" t="s">
        <v>12</v>
      </c>
      <c r="B22" s="6" t="s">
        <v>13</v>
      </c>
      <c r="C22" s="7">
        <v>1</v>
      </c>
    </row>
    <row r="23" spans="1:3" x14ac:dyDescent="0.25">
      <c r="A23" s="6" t="s">
        <v>14</v>
      </c>
      <c r="B23" s="6" t="s">
        <v>15</v>
      </c>
      <c r="C23" s="7"/>
    </row>
    <row r="24" spans="1:3" x14ac:dyDescent="0.25">
      <c r="C24" s="8">
        <f>SUM(C17:C23)</f>
        <v>5</v>
      </c>
    </row>
    <row r="26" spans="1:3" x14ac:dyDescent="0.25">
      <c r="A26" s="3" t="s">
        <v>16</v>
      </c>
    </row>
    <row r="27" spans="1:3" ht="5.25" customHeight="1" x14ac:dyDescent="0.25"/>
    <row r="28" spans="1:3" x14ac:dyDescent="0.25">
      <c r="A28" s="4" t="s">
        <v>17</v>
      </c>
    </row>
    <row r="29" spans="1:3" x14ac:dyDescent="0.25">
      <c r="A29" s="4" t="s">
        <v>18</v>
      </c>
    </row>
    <row r="30" spans="1:3" ht="5.25" customHeight="1" x14ac:dyDescent="0.25"/>
    <row r="31" spans="1:3" x14ac:dyDescent="0.25">
      <c r="A31" s="3" t="s">
        <v>4</v>
      </c>
      <c r="B31" s="3"/>
      <c r="C31" s="5"/>
    </row>
    <row r="32" spans="1:3" x14ac:dyDescent="0.25">
      <c r="A32" s="6" t="s">
        <v>19</v>
      </c>
      <c r="B32" s="6"/>
      <c r="C32" s="7">
        <v>1</v>
      </c>
    </row>
    <row r="33" spans="1:8" x14ac:dyDescent="0.25">
      <c r="A33" s="6" t="s">
        <v>20</v>
      </c>
      <c r="B33" s="6"/>
      <c r="C33" s="7">
        <v>1</v>
      </c>
    </row>
    <row r="34" spans="1:8" x14ac:dyDescent="0.25">
      <c r="A34" s="6" t="s">
        <v>21</v>
      </c>
      <c r="B34" s="6"/>
      <c r="C34" s="7">
        <v>1</v>
      </c>
    </row>
    <row r="35" spans="1:8" x14ac:dyDescent="0.25">
      <c r="A35" s="6" t="s">
        <v>22</v>
      </c>
      <c r="B35" s="6"/>
      <c r="C35" s="7">
        <v>1</v>
      </c>
    </row>
    <row r="36" spans="1:8" x14ac:dyDescent="0.25">
      <c r="A36" s="6" t="s">
        <v>26</v>
      </c>
      <c r="B36" s="6"/>
      <c r="C36" s="7"/>
    </row>
    <row r="37" spans="1:8" x14ac:dyDescent="0.25">
      <c r="A37" s="6" t="s">
        <v>27</v>
      </c>
      <c r="B37" s="6"/>
      <c r="C37" s="7"/>
    </row>
    <row r="38" spans="1:8" x14ac:dyDescent="0.25">
      <c r="A38" s="6" t="s">
        <v>23</v>
      </c>
      <c r="B38" s="6"/>
      <c r="C38" s="7">
        <v>1</v>
      </c>
    </row>
    <row r="39" spans="1:8" x14ac:dyDescent="0.25">
      <c r="A39" s="6" t="s">
        <v>24</v>
      </c>
      <c r="B39" s="6"/>
      <c r="C39" s="7">
        <v>1</v>
      </c>
    </row>
    <row r="40" spans="1:8" x14ac:dyDescent="0.25">
      <c r="A40" s="6" t="s">
        <v>25</v>
      </c>
      <c r="B40" s="6"/>
      <c r="C40" s="7">
        <v>1</v>
      </c>
    </row>
    <row r="41" spans="1:8" x14ac:dyDescent="0.25">
      <c r="A41" s="9" t="s">
        <v>48</v>
      </c>
      <c r="B41" s="9"/>
      <c r="C41" s="10"/>
    </row>
    <row r="42" spans="1:8" x14ac:dyDescent="0.25">
      <c r="A42" s="9" t="s">
        <v>49</v>
      </c>
      <c r="B42" s="9"/>
      <c r="C42" s="10"/>
    </row>
    <row r="43" spans="1:8" x14ac:dyDescent="0.25">
      <c r="A43" s="6"/>
      <c r="B43" s="6"/>
      <c r="C43" s="7"/>
    </row>
    <row r="44" spans="1:8" x14ac:dyDescent="0.25">
      <c r="C44" s="8">
        <f>SUM(C31:C43)</f>
        <v>7</v>
      </c>
    </row>
    <row r="45" spans="1:8" x14ac:dyDescent="0.25">
      <c r="C45" s="11"/>
    </row>
    <row r="46" spans="1:8" x14ac:dyDescent="0.25">
      <c r="A46" s="3" t="s">
        <v>68</v>
      </c>
    </row>
    <row r="47" spans="1:8" ht="4.5" customHeight="1" x14ac:dyDescent="0.25"/>
    <row r="48" spans="1:8" x14ac:dyDescent="0.25">
      <c r="A48" s="29" t="s">
        <v>28</v>
      </c>
      <c r="B48" s="13"/>
      <c r="C48" s="31" t="s">
        <v>30</v>
      </c>
      <c r="D48" s="31"/>
      <c r="E48" s="31"/>
      <c r="F48" s="31"/>
      <c r="G48" s="15"/>
      <c r="H48" s="16" t="s">
        <v>30</v>
      </c>
    </row>
    <row r="49" spans="1:10" ht="55.2" x14ac:dyDescent="0.25">
      <c r="A49" s="29"/>
      <c r="B49" s="14" t="s">
        <v>29</v>
      </c>
      <c r="C49" s="14" t="s">
        <v>1</v>
      </c>
      <c r="D49" s="12" t="s">
        <v>32</v>
      </c>
      <c r="E49" s="12" t="s">
        <v>34</v>
      </c>
      <c r="F49" s="12" t="s">
        <v>69</v>
      </c>
      <c r="G49" s="17" t="s">
        <v>46</v>
      </c>
      <c r="H49" s="12" t="s">
        <v>44</v>
      </c>
      <c r="I49" s="17" t="s">
        <v>46</v>
      </c>
      <c r="J49" s="17" t="s">
        <v>47</v>
      </c>
    </row>
    <row r="50" spans="1:10" x14ac:dyDescent="0.25">
      <c r="A50" s="16">
        <v>7</v>
      </c>
      <c r="B50" s="24">
        <v>365</v>
      </c>
      <c r="C50" s="18">
        <v>0</v>
      </c>
      <c r="D50" s="18">
        <v>0</v>
      </c>
      <c r="E50" s="18">
        <v>0</v>
      </c>
      <c r="F50" s="18">
        <v>0</v>
      </c>
      <c r="G50" s="19">
        <f>B50-C50-D50-E50-F50</f>
        <v>365</v>
      </c>
      <c r="H50" s="20">
        <v>0</v>
      </c>
      <c r="I50" s="19">
        <f>G50-H50</f>
        <v>365</v>
      </c>
      <c r="J50" s="19">
        <f>I50/12</f>
        <v>30.416666666666668</v>
      </c>
    </row>
    <row r="51" spans="1:10" x14ac:dyDescent="0.25">
      <c r="A51" s="16">
        <v>6</v>
      </c>
      <c r="B51" s="24">
        <v>365</v>
      </c>
      <c r="C51" s="18">
        <f>B51/7</f>
        <v>52.142857142857146</v>
      </c>
      <c r="D51" s="18">
        <f>C24</f>
        <v>5</v>
      </c>
      <c r="E51" s="18">
        <f>$C$44*A51/7</f>
        <v>6</v>
      </c>
      <c r="F51" s="18">
        <v>0</v>
      </c>
      <c r="G51" s="19">
        <f t="shared" ref="G51:G57" si="0">B51-C51-D51-E51-F51</f>
        <v>301.85714285714283</v>
      </c>
      <c r="H51" s="20">
        <v>0</v>
      </c>
      <c r="I51" s="19">
        <f t="shared" ref="I51:I57" si="1">G51-H51</f>
        <v>301.85714285714283</v>
      </c>
      <c r="J51" s="19">
        <f t="shared" ref="J51:J57" si="2">I51/12</f>
        <v>25.154761904761902</v>
      </c>
    </row>
    <row r="52" spans="1:10" x14ac:dyDescent="0.25">
      <c r="A52" s="16">
        <v>5</v>
      </c>
      <c r="B52" s="24">
        <v>365</v>
      </c>
      <c r="C52" s="18">
        <f t="shared" ref="C52:C57" si="3">B52/7</f>
        <v>52.142857142857146</v>
      </c>
      <c r="D52" s="18">
        <f>($C$24*A52)/5</f>
        <v>5</v>
      </c>
      <c r="E52" s="18">
        <f>$C$44*A52/7</f>
        <v>5</v>
      </c>
      <c r="F52" s="18">
        <f>C52</f>
        <v>52.142857142857146</v>
      </c>
      <c r="G52" s="19">
        <f t="shared" si="0"/>
        <v>250.71428571428569</v>
      </c>
      <c r="H52" s="20">
        <v>0</v>
      </c>
      <c r="I52" s="19">
        <f t="shared" si="1"/>
        <v>250.71428571428569</v>
      </c>
      <c r="J52" s="19">
        <f t="shared" si="2"/>
        <v>20.892857142857142</v>
      </c>
    </row>
    <row r="53" spans="1:10" x14ac:dyDescent="0.25">
      <c r="A53" s="16">
        <v>4</v>
      </c>
      <c r="B53" s="24">
        <v>365</v>
      </c>
      <c r="C53" s="18">
        <f t="shared" si="3"/>
        <v>52.142857142857146</v>
      </c>
      <c r="D53" s="18">
        <f t="shared" ref="D53:D55" si="4">($C$24*A53)/5</f>
        <v>4</v>
      </c>
      <c r="E53" s="18">
        <f>$C$44*A53/7</f>
        <v>4</v>
      </c>
      <c r="F53" s="18">
        <f>C52*2</f>
        <v>104.28571428571429</v>
      </c>
      <c r="G53" s="19">
        <f t="shared" si="0"/>
        <v>200.57142857142856</v>
      </c>
      <c r="H53" s="20">
        <v>0</v>
      </c>
      <c r="I53" s="19">
        <f t="shared" si="1"/>
        <v>200.57142857142856</v>
      </c>
      <c r="J53" s="19">
        <f t="shared" si="2"/>
        <v>16.714285714285712</v>
      </c>
    </row>
    <row r="54" spans="1:10" x14ac:dyDescent="0.25">
      <c r="A54" s="16">
        <v>3</v>
      </c>
      <c r="B54" s="24">
        <v>365</v>
      </c>
      <c r="C54" s="18">
        <f t="shared" si="3"/>
        <v>52.142857142857146</v>
      </c>
      <c r="D54" s="18">
        <f t="shared" si="4"/>
        <v>3</v>
      </c>
      <c r="E54" s="18">
        <f>$C$44*A54/7</f>
        <v>3</v>
      </c>
      <c r="F54" s="18">
        <f>C54*3</f>
        <v>156.42857142857144</v>
      </c>
      <c r="G54" s="19">
        <f t="shared" si="0"/>
        <v>150.42857142857139</v>
      </c>
      <c r="H54" s="20">
        <v>0</v>
      </c>
      <c r="I54" s="19">
        <f t="shared" si="1"/>
        <v>150.42857142857139</v>
      </c>
      <c r="J54" s="19">
        <f t="shared" si="2"/>
        <v>12.535714285714283</v>
      </c>
    </row>
    <row r="55" spans="1:10" x14ac:dyDescent="0.25">
      <c r="A55" s="16">
        <v>2.5</v>
      </c>
      <c r="B55" s="24">
        <v>365</v>
      </c>
      <c r="C55" s="18">
        <f t="shared" si="3"/>
        <v>52.142857142857146</v>
      </c>
      <c r="D55" s="18">
        <f t="shared" si="4"/>
        <v>2.5</v>
      </c>
      <c r="E55" s="18">
        <f>$C$44*A55/7</f>
        <v>2.5</v>
      </c>
      <c r="F55" s="18">
        <f>C55*3.5</f>
        <v>182.5</v>
      </c>
      <c r="G55" s="19">
        <f t="shared" si="0"/>
        <v>125.35714285714283</v>
      </c>
      <c r="H55" s="20">
        <v>0</v>
      </c>
      <c r="I55" s="19">
        <f t="shared" si="1"/>
        <v>125.35714285714283</v>
      </c>
      <c r="J55" s="19">
        <f t="shared" si="2"/>
        <v>10.446428571428569</v>
      </c>
    </row>
    <row r="56" spans="1:10" x14ac:dyDescent="0.25">
      <c r="A56" s="16" t="s">
        <v>38</v>
      </c>
      <c r="B56" s="24">
        <v>365</v>
      </c>
      <c r="C56" s="18">
        <f t="shared" si="3"/>
        <v>52.142857142857146</v>
      </c>
      <c r="D56" s="18">
        <f>E56</f>
        <v>0</v>
      </c>
      <c r="E56" s="18">
        <v>0</v>
      </c>
      <c r="F56" s="18">
        <f>C56*4</f>
        <v>208.57142857142858</v>
      </c>
      <c r="G56" s="19">
        <f t="shared" si="0"/>
        <v>104.28571428571425</v>
      </c>
      <c r="H56" s="20">
        <v>0</v>
      </c>
      <c r="I56" s="19">
        <f t="shared" si="1"/>
        <v>104.28571428571425</v>
      </c>
      <c r="J56" s="19">
        <f t="shared" si="2"/>
        <v>8.690476190476188</v>
      </c>
    </row>
    <row r="57" spans="1:10" x14ac:dyDescent="0.25">
      <c r="A57" s="16" t="s">
        <v>39</v>
      </c>
      <c r="B57" s="24">
        <v>365</v>
      </c>
      <c r="C57" s="18">
        <f t="shared" si="3"/>
        <v>52.142857142857146</v>
      </c>
      <c r="D57" s="18">
        <f>E57</f>
        <v>0</v>
      </c>
      <c r="E57" s="18">
        <v>0</v>
      </c>
      <c r="F57" s="18">
        <f>C57*5</f>
        <v>260.71428571428572</v>
      </c>
      <c r="G57" s="19">
        <f t="shared" si="0"/>
        <v>52.14285714285711</v>
      </c>
      <c r="H57" s="20">
        <v>0</v>
      </c>
      <c r="I57" s="19">
        <f t="shared" si="1"/>
        <v>52.14285714285711</v>
      </c>
      <c r="J57" s="19">
        <f t="shared" si="2"/>
        <v>4.3452380952380922</v>
      </c>
    </row>
    <row r="59" spans="1:10" x14ac:dyDescent="0.25">
      <c r="A59" s="4" t="s">
        <v>33</v>
      </c>
    </row>
    <row r="61" spans="1:10" x14ac:dyDescent="0.25">
      <c r="A61" s="4" t="s">
        <v>55</v>
      </c>
    </row>
    <row r="62" spans="1:10" x14ac:dyDescent="0.25">
      <c r="A62" s="4" t="s">
        <v>53</v>
      </c>
    </row>
    <row r="63" spans="1:10" x14ac:dyDescent="0.25">
      <c r="B63" s="21" t="s">
        <v>35</v>
      </c>
      <c r="C63" s="22"/>
      <c r="D63" s="22"/>
    </row>
    <row r="64" spans="1:10" x14ac:dyDescent="0.25">
      <c r="B64" s="30" t="s">
        <v>36</v>
      </c>
      <c r="C64" s="30"/>
      <c r="D64" s="30"/>
    </row>
    <row r="65" spans="1:4" x14ac:dyDescent="0.25">
      <c r="B65" s="11"/>
      <c r="C65" s="11"/>
      <c r="D65" s="11"/>
    </row>
    <row r="66" spans="1:4" x14ac:dyDescent="0.25">
      <c r="A66" s="4" t="s">
        <v>56</v>
      </c>
      <c r="B66" s="11"/>
      <c r="C66" s="11"/>
      <c r="D66" s="11"/>
    </row>
    <row r="67" spans="1:4" x14ac:dyDescent="0.25">
      <c r="A67" s="4" t="s">
        <v>50</v>
      </c>
      <c r="B67" s="11"/>
      <c r="C67" s="11"/>
      <c r="D67" s="11"/>
    </row>
    <row r="68" spans="1:4" x14ac:dyDescent="0.25">
      <c r="B68" s="23" t="s">
        <v>51</v>
      </c>
      <c r="C68" s="11"/>
      <c r="D68" s="11"/>
    </row>
    <row r="69" spans="1:4" x14ac:dyDescent="0.25">
      <c r="B69" s="30" t="s">
        <v>52</v>
      </c>
      <c r="C69" s="30"/>
      <c r="D69" s="30"/>
    </row>
    <row r="71" spans="1:4" x14ac:dyDescent="0.25">
      <c r="A71" s="4" t="s">
        <v>37</v>
      </c>
    </row>
  </sheetData>
  <sheetProtection algorithmName="SHA-512" hashValue="slsJ+rKhLA8SBg0TzEJP9xZoMVSt6UapaR+XP4TQ3MkxIjlynOl/cwx3HzTr4HnbirSz/JOFlWjMQlntBuH8OQ==" saltValue="7ym0pEBt+tcsuk1ZLgPqeA==" spinCount="100000" sheet="1" objects="1" scenarios="1"/>
  <mergeCells count="4">
    <mergeCell ref="A48:A49"/>
    <mergeCell ref="B64:D64"/>
    <mergeCell ref="C48:F48"/>
    <mergeCell ref="B69:D69"/>
  </mergeCells>
  <pageMargins left="0.70866141732283472" right="0.70866141732283472" top="0.78740157480314965" bottom="0.78740157480314965" header="0.31496062992125984" footer="0.31496062992125984"/>
  <pageSetup paperSize="9" scale="60"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6DEEE-6222-4EF0-8715-6AF8D2DC3F30}">
  <dimension ref="A2:K52"/>
  <sheetViews>
    <sheetView workbookViewId="0">
      <selection activeCell="J20" sqref="J20"/>
    </sheetView>
  </sheetViews>
  <sheetFormatPr baseColWidth="10" defaultColWidth="11.44140625" defaultRowHeight="13.8" x14ac:dyDescent="0.25"/>
  <cols>
    <col min="1" max="1" width="18.5546875" style="4" customWidth="1"/>
    <col min="2" max="2" width="12.5546875" style="4" customWidth="1"/>
    <col min="3" max="8" width="10.6640625" style="4" customWidth="1"/>
    <col min="9" max="9" width="22" style="4" customWidth="1"/>
    <col min="10" max="11" width="26.33203125" style="4" customWidth="1"/>
    <col min="12" max="18" width="11.44140625" style="4" customWidth="1"/>
    <col min="19" max="16384" width="11.44140625" style="4"/>
  </cols>
  <sheetData>
    <row r="2" spans="1:11" x14ac:dyDescent="0.25">
      <c r="A2" s="3" t="s">
        <v>70</v>
      </c>
    </row>
    <row r="5" spans="1:11" x14ac:dyDescent="0.25">
      <c r="A5" s="29" t="s">
        <v>28</v>
      </c>
      <c r="B5" s="33" t="s">
        <v>29</v>
      </c>
      <c r="C5" s="34"/>
      <c r="D5" s="34"/>
      <c r="E5" s="34"/>
      <c r="F5" s="35"/>
      <c r="G5" s="31" t="s">
        <v>4</v>
      </c>
      <c r="H5" s="31"/>
      <c r="I5" s="16" t="s">
        <v>65</v>
      </c>
    </row>
    <row r="6" spans="1:11" ht="41.4" x14ac:dyDescent="0.25">
      <c r="A6" s="29"/>
      <c r="B6" s="24" t="s">
        <v>0</v>
      </c>
      <c r="C6" s="24" t="s">
        <v>1</v>
      </c>
      <c r="D6" s="24" t="s">
        <v>57</v>
      </c>
      <c r="E6" s="24" t="s">
        <v>63</v>
      </c>
      <c r="F6" s="24" t="s">
        <v>62</v>
      </c>
      <c r="G6" s="12" t="s">
        <v>58</v>
      </c>
      <c r="H6" s="12" t="s">
        <v>59</v>
      </c>
      <c r="I6" s="12" t="s">
        <v>66</v>
      </c>
      <c r="J6" s="17" t="s">
        <v>60</v>
      </c>
      <c r="K6" s="17" t="s">
        <v>61</v>
      </c>
    </row>
    <row r="7" spans="1:11" ht="15" customHeight="1" x14ac:dyDescent="0.25">
      <c r="A7" s="16">
        <v>5</v>
      </c>
      <c r="B7" s="24">
        <v>365</v>
      </c>
      <c r="C7" s="25">
        <f>B7/7</f>
        <v>52.142857142857146</v>
      </c>
      <c r="D7" s="25">
        <f>C7</f>
        <v>52.142857142857146</v>
      </c>
      <c r="E7" s="26">
        <f>B7-C7-D7</f>
        <v>260.71428571428567</v>
      </c>
      <c r="F7" s="25">
        <v>60</v>
      </c>
      <c r="G7" s="18">
        <v>5</v>
      </c>
      <c r="H7" s="18">
        <v>5</v>
      </c>
      <c r="I7" s="18">
        <v>1</v>
      </c>
      <c r="J7" s="19">
        <f>B7-C7-D7-F7-G7-H7+I7</f>
        <v>191.71428571428567</v>
      </c>
      <c r="K7" s="19">
        <f>J7/12</f>
        <v>15.976190476190473</v>
      </c>
    </row>
    <row r="8" spans="1:11" x14ac:dyDescent="0.25">
      <c r="A8" s="16">
        <v>4</v>
      </c>
      <c r="B8" s="24">
        <v>365</v>
      </c>
      <c r="C8" s="25">
        <f t="shared" ref="C8:C12" si="0">B8/7</f>
        <v>52.142857142857146</v>
      </c>
      <c r="D8" s="25">
        <f>D7*2</f>
        <v>104.28571428571429</v>
      </c>
      <c r="E8" s="26">
        <f t="shared" ref="E8:E12" si="1">B8-C8-D8</f>
        <v>208.57142857142856</v>
      </c>
      <c r="F8" s="25">
        <f>F7*4/5</f>
        <v>48</v>
      </c>
      <c r="G8" s="18">
        <v>4</v>
      </c>
      <c r="H8" s="18">
        <v>4</v>
      </c>
      <c r="I8" s="18">
        <v>1</v>
      </c>
      <c r="J8" s="19">
        <f>B9-C8-D8-F8-G8-H8+I8</f>
        <v>153.57142857142856</v>
      </c>
      <c r="K8" s="19">
        <f t="shared" ref="K8:K12" si="2">J8/12</f>
        <v>12.797619047619046</v>
      </c>
    </row>
    <row r="9" spans="1:11" x14ac:dyDescent="0.25">
      <c r="A9" s="16">
        <v>3</v>
      </c>
      <c r="B9" s="24">
        <v>365</v>
      </c>
      <c r="C9" s="25">
        <f t="shared" si="0"/>
        <v>52.142857142857146</v>
      </c>
      <c r="D9" s="25">
        <f>D7*3</f>
        <v>156.42857142857144</v>
      </c>
      <c r="E9" s="26">
        <f t="shared" si="1"/>
        <v>156.42857142857139</v>
      </c>
      <c r="F9" s="25">
        <f>F7*3/5</f>
        <v>36</v>
      </c>
      <c r="G9" s="18">
        <v>3</v>
      </c>
      <c r="H9" s="18">
        <v>3</v>
      </c>
      <c r="I9" s="18">
        <v>1</v>
      </c>
      <c r="J9" s="19">
        <f>B10-C9-D9-F9-G9-H9+I9</f>
        <v>115.42857142857139</v>
      </c>
      <c r="K9" s="19">
        <f t="shared" si="2"/>
        <v>9.6190476190476151</v>
      </c>
    </row>
    <row r="10" spans="1:11" x14ac:dyDescent="0.25">
      <c r="A10" s="16">
        <v>2.5</v>
      </c>
      <c r="B10" s="24">
        <v>365</v>
      </c>
      <c r="C10" s="25">
        <f t="shared" si="0"/>
        <v>52.142857142857146</v>
      </c>
      <c r="D10" s="25">
        <f>D7*3.5</f>
        <v>182.5</v>
      </c>
      <c r="E10" s="26">
        <f t="shared" si="1"/>
        <v>130.35714285714283</v>
      </c>
      <c r="F10" s="25">
        <f>F7*2.5/5</f>
        <v>30</v>
      </c>
      <c r="G10" s="18">
        <v>2.5</v>
      </c>
      <c r="H10" s="18">
        <v>2.5</v>
      </c>
      <c r="I10" s="18">
        <v>1</v>
      </c>
      <c r="J10" s="19">
        <f t="shared" ref="J10:J12" si="3">B10-C10-D10-F10-G10-H10+I10</f>
        <v>96.357142857142833</v>
      </c>
      <c r="K10" s="19">
        <f t="shared" si="2"/>
        <v>8.0297619047619033</v>
      </c>
    </row>
    <row r="11" spans="1:11" x14ac:dyDescent="0.25">
      <c r="A11" s="16" t="s">
        <v>38</v>
      </c>
      <c r="B11" s="24">
        <v>365</v>
      </c>
      <c r="C11" s="25">
        <f t="shared" si="0"/>
        <v>52.142857142857146</v>
      </c>
      <c r="D11" s="25">
        <f>D7*4</f>
        <v>208.57142857142858</v>
      </c>
      <c r="E11" s="26">
        <f t="shared" si="1"/>
        <v>104.28571428571425</v>
      </c>
      <c r="F11" s="25">
        <f>F7*2/5</f>
        <v>24</v>
      </c>
      <c r="G11" s="18">
        <v>0</v>
      </c>
      <c r="H11" s="18">
        <v>0</v>
      </c>
      <c r="I11" s="18">
        <v>1</v>
      </c>
      <c r="J11" s="19">
        <f t="shared" si="3"/>
        <v>81.285714285714249</v>
      </c>
      <c r="K11" s="19">
        <f t="shared" si="2"/>
        <v>6.7738095238095211</v>
      </c>
    </row>
    <row r="12" spans="1:11" x14ac:dyDescent="0.25">
      <c r="A12" s="16" t="s">
        <v>39</v>
      </c>
      <c r="B12" s="24">
        <v>365</v>
      </c>
      <c r="C12" s="25">
        <f t="shared" si="0"/>
        <v>52.142857142857146</v>
      </c>
      <c r="D12" s="25">
        <f>D7*5</f>
        <v>260.71428571428572</v>
      </c>
      <c r="E12" s="26">
        <f t="shared" si="1"/>
        <v>52.14285714285711</v>
      </c>
      <c r="F12" s="25">
        <f>F7/5</f>
        <v>12</v>
      </c>
      <c r="G12" s="18">
        <v>0</v>
      </c>
      <c r="H12" s="18">
        <v>0</v>
      </c>
      <c r="I12" s="18">
        <v>1</v>
      </c>
      <c r="J12" s="19">
        <f t="shared" si="3"/>
        <v>41.14285714285711</v>
      </c>
      <c r="K12" s="19">
        <f t="shared" si="2"/>
        <v>3.4285714285714257</v>
      </c>
    </row>
    <row r="13" spans="1:11" x14ac:dyDescent="0.25">
      <c r="D13" s="28"/>
    </row>
    <row r="14" spans="1:11" x14ac:dyDescent="0.25">
      <c r="I14" s="27" t="s">
        <v>67</v>
      </c>
    </row>
    <row r="20" spans="8:9" x14ac:dyDescent="0.25">
      <c r="H20" s="32"/>
      <c r="I20" s="32"/>
    </row>
    <row r="36" spans="8:9" x14ac:dyDescent="0.25">
      <c r="H36" s="32"/>
      <c r="I36" s="32"/>
    </row>
    <row r="52" spans="8:9" x14ac:dyDescent="0.25">
      <c r="H52" s="32"/>
      <c r="I52" s="32"/>
    </row>
  </sheetData>
  <sheetProtection algorithmName="SHA-512" hashValue="i8qM64OXcMcTVqjjE1nn3YhTPiaQOFHP9Ky4Wdz6gFiQwWTKu0Kdthnrk+cRh3bTq7081mGxb7kdy/BaDo1o0g==" saltValue="Jl5oz5ktFs5zJlaXzBFfKg==" spinCount="100000" sheet="1" objects="1" scenarios="1"/>
  <mergeCells count="6">
    <mergeCell ref="H20:I20"/>
    <mergeCell ref="H36:I36"/>
    <mergeCell ref="H52:I52"/>
    <mergeCell ref="A5:A6"/>
    <mergeCell ref="G5:H5"/>
    <mergeCell ref="B5:F5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Verrechenbare Tage</vt:lpstr>
      <vt:lpstr>Schultage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Torsten Kohn</dc:creator>
  <cp:lastModifiedBy>A6314-Lisa Schiebel</cp:lastModifiedBy>
  <cp:lastPrinted>2016-06-27T13:20:17Z</cp:lastPrinted>
  <dcterms:created xsi:type="dcterms:W3CDTF">2010-07-05T09:04:21Z</dcterms:created>
  <dcterms:modified xsi:type="dcterms:W3CDTF">2026-04-23T15:52:35Z</dcterms:modified>
</cp:coreProperties>
</file>